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рекция по закупкам\Служба РиУЗ\3. ПРОДАЖИ\8. аукционы по ЛОТАМ\Кабельно-проводниковая продукция алюминиевая\"/>
    </mc:Choice>
  </mc:AlternateContent>
  <bookViews>
    <workbookView xWindow="0" yWindow="0" windowWidth="28800" windowHeight="11580"/>
  </bookViews>
  <sheets>
    <sheet name="Лист1" sheetId="1" r:id="rId1"/>
  </sheets>
  <definedNames>
    <definedName name="_xlnm._FilterDatabase" localSheetId="0" hidden="1">Лист1!$A$1:$D$10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5" i="1"/>
  <c r="D4" i="1"/>
  <c r="D3" i="1"/>
  <c r="D11" i="1" l="1"/>
  <c r="D12" i="1" s="1"/>
</calcChain>
</file>

<file path=xl/sharedStrings.xml><?xml version="1.0" encoding="utf-8"?>
<sst xmlns="http://schemas.openxmlformats.org/spreadsheetml/2006/main" count="15" uniqueCount="15">
  <si>
    <t>Наименование материала</t>
  </si>
  <si>
    <t>@КАБЕЛЬ АПВБШП 3*10 0,66КВ (М)</t>
  </si>
  <si>
    <t>@КАБЕЛЬ АПВБШП 3*25 0,66КВ (М)</t>
  </si>
  <si>
    <t>@КАБЕЛЬ АПВБШП 5*16</t>
  </si>
  <si>
    <t>@КАБЕЛЬ АПВЭВНГД 1*95/16 10КВ</t>
  </si>
  <si>
    <t>@КАБЕЛЬ АПВЭВНГД 1*95/35 10КВ</t>
  </si>
  <si>
    <t>КАБЕЛЬ ААБЛ 3*120 10КВ</t>
  </si>
  <si>
    <t>КАБЕЛЬ АВББШВ 4*25 0,66КВ</t>
  </si>
  <si>
    <t>КАБЕЛЬ АВББШВ 4*35 1КВ</t>
  </si>
  <si>
    <t>КАБЕЛЬ АПВП 3*120/16+65 10КВ</t>
  </si>
  <si>
    <t xml:space="preserve">ИТОГО без НДС </t>
  </si>
  <si>
    <t>ИТОГО с НДС 22%</t>
  </si>
  <si>
    <t>Материал</t>
  </si>
  <si>
    <t xml:space="preserve"> Кол-во,М</t>
  </si>
  <si>
    <t>Общая 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</si>
</sst>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12" sqref="D12"/>
    </sheetView>
  </sheetViews>
  <sheetFormatPr defaultRowHeight="15" x14ac:dyDescent="0.25"/>
  <cols>
    <col min="1" max="1" width="12.85546875" style="4" customWidth="1"/>
    <col min="2" max="2" width="38.42578125" customWidth="1"/>
    <col min="3" max="3" width="7.140625" style="4" customWidth="1"/>
    <col min="4" max="4" width="14.7109375" customWidth="1"/>
  </cols>
  <sheetData>
    <row r="1" spans="1:6" s="1" customFormat="1" ht="30" customHeight="1" x14ac:dyDescent="0.25">
      <c r="A1" s="8" t="s">
        <v>12</v>
      </c>
      <c r="B1" s="8" t="s">
        <v>0</v>
      </c>
      <c r="C1" s="8" t="s">
        <v>13</v>
      </c>
      <c r="D1" s="8" t="s">
        <v>14</v>
      </c>
    </row>
    <row r="2" spans="1:6" x14ac:dyDescent="0.25">
      <c r="A2" s="5">
        <v>2000775681</v>
      </c>
      <c r="B2" s="2" t="s">
        <v>1</v>
      </c>
      <c r="C2" s="6">
        <v>505</v>
      </c>
      <c r="D2" s="3">
        <v>11514</v>
      </c>
      <c r="F2" s="3"/>
    </row>
    <row r="3" spans="1:6" x14ac:dyDescent="0.25">
      <c r="A3" s="5">
        <v>2000775682</v>
      </c>
      <c r="B3" s="2" t="s">
        <v>2</v>
      </c>
      <c r="C3" s="6">
        <v>1645</v>
      </c>
      <c r="D3" s="3">
        <f>C3*42.25</f>
        <v>69501.25</v>
      </c>
    </row>
    <row r="4" spans="1:6" x14ac:dyDescent="0.25">
      <c r="A4" s="5">
        <v>2000775683</v>
      </c>
      <c r="B4" s="2" t="s">
        <v>3</v>
      </c>
      <c r="C4" s="6">
        <v>1338</v>
      </c>
      <c r="D4" s="3">
        <f>C4*67.48</f>
        <v>90288.24</v>
      </c>
    </row>
    <row r="5" spans="1:6" x14ac:dyDescent="0.25">
      <c r="A5" s="5">
        <v>2000747392</v>
      </c>
      <c r="B5" s="2" t="s">
        <v>4</v>
      </c>
      <c r="C5" s="6">
        <v>330</v>
      </c>
      <c r="D5" s="3">
        <f>88.95*C5</f>
        <v>29353.5</v>
      </c>
    </row>
    <row r="6" spans="1:6" x14ac:dyDescent="0.25">
      <c r="A6" s="5">
        <v>2000747393</v>
      </c>
      <c r="B6" s="2" t="s">
        <v>5</v>
      </c>
      <c r="C6" s="6">
        <v>448</v>
      </c>
      <c r="D6" s="3">
        <f>C6*88.95</f>
        <v>39849.599999999999</v>
      </c>
    </row>
    <row r="7" spans="1:6" x14ac:dyDescent="0.25">
      <c r="A7" s="5">
        <v>2000133167</v>
      </c>
      <c r="B7" s="2" t="s">
        <v>6</v>
      </c>
      <c r="C7" s="6">
        <v>612</v>
      </c>
      <c r="D7" s="3">
        <v>234244.05</v>
      </c>
    </row>
    <row r="8" spans="1:6" x14ac:dyDescent="0.25">
      <c r="A8" s="5">
        <v>2000302706</v>
      </c>
      <c r="B8" s="2" t="s">
        <v>7</v>
      </c>
      <c r="C8" s="6">
        <v>370</v>
      </c>
      <c r="D8" s="3">
        <v>88270.9</v>
      </c>
    </row>
    <row r="9" spans="1:6" x14ac:dyDescent="0.25">
      <c r="A9" s="5">
        <v>2000292021</v>
      </c>
      <c r="B9" s="2" t="s">
        <v>8</v>
      </c>
      <c r="C9" s="6">
        <v>200</v>
      </c>
      <c r="D9" s="3">
        <v>80780</v>
      </c>
    </row>
    <row r="10" spans="1:6" x14ac:dyDescent="0.25">
      <c r="A10" s="5">
        <v>2001122678</v>
      </c>
      <c r="B10" s="2" t="s">
        <v>9</v>
      </c>
      <c r="C10" s="6">
        <v>263</v>
      </c>
      <c r="D10" s="3">
        <v>61069.04</v>
      </c>
    </row>
    <row r="11" spans="1:6" ht="15.75" x14ac:dyDescent="0.25">
      <c r="A11" s="9" t="s">
        <v>10</v>
      </c>
      <c r="B11" s="10"/>
      <c r="C11" s="11"/>
      <c r="D11" s="7">
        <f>SUM(D2:D10)</f>
        <v>704870.58000000007</v>
      </c>
    </row>
    <row r="12" spans="1:6" ht="15.75" x14ac:dyDescent="0.25">
      <c r="A12" s="9" t="s">
        <v>11</v>
      </c>
      <c r="B12" s="10"/>
      <c r="C12" s="11"/>
      <c r="D12" s="7">
        <f>D11*1.22</f>
        <v>859942.1076000001</v>
      </c>
    </row>
  </sheetData>
  <autoFilter ref="A1:D10"/>
  <mergeCells count="2">
    <mergeCell ref="A11:C11"/>
    <mergeCell ref="A12:C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Семёнов Александр Александрович</dc:creator>
  <cp:lastModifiedBy>Семёнов Александр Александрович</cp:lastModifiedBy>
  <dcterms:created xsi:type="dcterms:W3CDTF">2026-06-24T09:15:58Z</dcterms:created>
  <dcterms:modified xsi:type="dcterms:W3CDTF">2026-06-24T09:44:09Z</dcterms:modified>
</cp:coreProperties>
</file>